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tabRatio="1000" activeTab="1"/>
  </bookViews>
  <sheets>
    <sheet name="价格总表" sheetId="2" r:id="rId1"/>
    <sheet name="分表1 产品报价详单(除安全服务外)" sheetId="1" r:id="rId2"/>
  </sheets>
  <calcPr calcId="144525"/>
</workbook>
</file>

<file path=xl/sharedStrings.xml><?xml version="1.0" encoding="utf-8"?>
<sst xmlns="http://schemas.openxmlformats.org/spreadsheetml/2006/main" count="80" uniqueCount="61">
  <si>
    <t>价格总表</t>
  </si>
  <si>
    <t>建设单位：特种院 特种院</t>
  </si>
  <si>
    <t>日期：2024-09-14 15:47:47</t>
  </si>
  <si>
    <t>报价单位：深信服科技股份有限公司</t>
  </si>
  <si>
    <t>联系人：周康宁 18122776110</t>
  </si>
  <si>
    <t>非服务产品价格汇总：</t>
  </si>
  <si>
    <t>所属分表</t>
  </si>
  <si>
    <t>产品型号</t>
  </si>
  <si>
    <t>增值税税率</t>
  </si>
  <si>
    <t>不含税价格</t>
  </si>
  <si>
    <t>含税价格</t>
  </si>
  <si>
    <t>分表1-1</t>
  </si>
  <si>
    <t>深信服统一端点安全管理系统V6.0（aES）</t>
  </si>
  <si>
    <t>总计：</t>
  </si>
  <si>
    <t>服务产品价格汇总：</t>
  </si>
  <si>
    <t>含增值税价格合计：</t>
  </si>
  <si>
    <t>产品报价详单</t>
  </si>
  <si>
    <t>序号</t>
  </si>
  <si>
    <t>产品线</t>
  </si>
  <si>
    <t>产品类型</t>
  </si>
  <si>
    <t>产品名称</t>
  </si>
  <si>
    <t>开票名称</t>
  </si>
  <si>
    <t>规格型号</t>
  </si>
  <si>
    <t>产品说明</t>
  </si>
  <si>
    <t>购买数量</t>
  </si>
  <si>
    <t>自带数量</t>
  </si>
  <si>
    <t>单位</t>
  </si>
  <si>
    <t>含税单价（元）</t>
  </si>
  <si>
    <t>分项含税总价（元）</t>
  </si>
  <si>
    <t>含税总价（元）</t>
  </si>
  <si>
    <t>1-1</t>
  </si>
  <si>
    <t>aES</t>
  </si>
  <si>
    <t>系统软件</t>
  </si>
  <si>
    <t>深信服统一端点安全管理系统软件V6.0（产品控制中心）</t>
  </si>
  <si>
    <t>深信服统一端点安全管理系统软件V6.0</t>
  </si>
  <si>
    <t>产品控制中心</t>
  </si>
  <si>
    <t>性能参数：最大支持管控aES客户端数量：1W点。
安全策略模板一体化设置，全网资产盘点与风险可视，自动化日志可视化报表一键导出，管理账号分权分域，总分平台级联控制；管理平台需搭配客户端软件一齐使用，单独购买无效，含1年升级维护费用</t>
  </si>
  <si>
    <t>套</t>
  </si>
  <si>
    <t>1-2</t>
  </si>
  <si>
    <t>软件</t>
  </si>
  <si>
    <t>深信服端点安全软件V6.0（PC高级版）</t>
  </si>
  <si>
    <t>深信服端点安全软件V6.0</t>
  </si>
  <si>
    <t>PC高级版</t>
  </si>
  <si>
    <t>PC高级版包括
周密预防：系统漏洞扫描、补丁修复管理、终端基线检查、资产盘点、资产主动发现、MAC系统查杀、轻补丁漏洞免疫 
全面防护：文件实时监控、勒索诱饵防护、静态文件AI引擎、动态勒索行为AI引擎、勒索攻击对抗、无文件攻击防护、RDP二次认证、可信进程防护、关键目录加固
灵敏检测：恶意文件检测、暴力破解检测、网端联动杀毒（SIP、AC、AF、XDR） 
快速响应：文件急速隔离、终端一键隔离、感染文件修复、病毒处置响应、域名隔离、进程阻断、网端深度联动（与SIP、AC、AF、XDR）、全网威胁定位 
简便运维：外设管控、违规外联检测、远程桌面、广告弹窗拦截（高级版）、屏幕水印、应用管控</t>
  </si>
  <si>
    <t>1-3</t>
  </si>
  <si>
    <t>深信服端点安全软件V6.0（服务器旗舰版）</t>
  </si>
  <si>
    <t>服务器旗舰版</t>
  </si>
  <si>
    <t>服务器旗舰版包括： 
周密防护：系统漏洞扫描、补丁修复管理、终端基线检查、资产盘点、资产主动发现、轻补丁漏洞免疫、弱密码检测 
全面防护：文件实时监控、勒索诱饵防护、静态文件AI引擎、动态勒索行为AI引擎、勒索攻击对抗、无文件攻击防护、RDP二次认证、SSH二次认证、可信进程防护、关键目录加固、Webshell防护、无文件攻击防护 
灵敏检测：恶意文件检测、暴力破解检测、网端联动杀毒
快速响应：文件急速隔离，终端一键隔离，感染文件修复，病毒处置响应，网端深度联动（SIP、AF、AC、XDR），全网威胁定位、主机流量采集； 
简便运维：外设管控、违规外联检测、广告弹窗（高级版）</t>
  </si>
  <si>
    <t>1-4</t>
  </si>
  <si>
    <t>服务</t>
  </si>
  <si>
    <t>软件升级（PC端）</t>
  </si>
  <si>
    <t>网络服务费</t>
  </si>
  <si>
    <t>-</t>
  </si>
  <si>
    <t>年，（默认一年服务）提供购买设备的软件升级授权，包括：
（1）产品版本升级
（2）安全云脑在线分析
（3）人工智能算法模型更新
（4）病毒库轻补丁库更新
（5）引擎特征升级等</t>
  </si>
  <si>
    <t>年</t>
  </si>
  <si>
    <t>1-5</t>
  </si>
  <si>
    <t>软件升级（服务器端）</t>
  </si>
  <si>
    <t>备注：</t>
  </si>
  <si>
    <t>1：此报价单有效期：自报价日期起7日内有效</t>
  </si>
  <si>
    <t>2：此报价为全款订货报价</t>
  </si>
  <si>
    <t>3：此报价为整体打包报价，仅采购单个产品，需与报价人重新沟通报价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</si>
</sst>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\ 0.00&quot;元&quot;"/>
  </numFmts>
  <fonts count="28">
    <font>
      <sz val="12"/>
      <color theme="1"/>
      <name val="DengXian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color indexed="9"/>
      <name val="宋体"/>
      <charset val="134"/>
    </font>
    <font>
      <sz val="18"/>
      <name val="宋体"/>
      <charset val="134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1"/>
      <name val="DengXian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6" fontId="0" fillId="0" borderId="0" xfId="0" applyNumberForma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0</xdr:col>
      <xdr:colOff>0</xdr:colOff>
      <xdr:row>1</xdr:row>
      <xdr:rowOff>114300</xdr:rowOff>
    </xdr:from>
    <xdr:to>
      <xdr:col>1</xdr:col>
      <xdr:colOff>1181100</xdr:colOff>
      <xdr:row>4</xdr:row>
      <xdr:rowOff>190500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400050"/>
          <a:ext cx="1866900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5.75" outlineLevelCol="4"/>
  <cols>
    <col min="2" max="2" width="27.3416666666667" customWidth="1"/>
    <col min="3" max="4" width="17.575" customWidth="1"/>
    <col min="5" max="5" width="42.9666666666667" customWidth="1"/>
  </cols>
  <sheetData>
    <row r="1" ht="22.5" spans="1:1">
      <c r="A1" s="18" t="s">
        <v>0</v>
      </c>
    </row>
    <row r="2" spans="1:5">
      <c r="A2" s="7"/>
      <c r="B2" s="7"/>
      <c r="C2" s="7" t="s">
        <v>1</v>
      </c>
      <c r="D2" s="7"/>
      <c r="E2" s="7" t="s">
        <v>2</v>
      </c>
    </row>
    <row r="3" spans="1:5">
      <c r="A3" s="7"/>
      <c r="B3" s="7"/>
      <c r="C3" s="7"/>
      <c r="D3" s="7"/>
      <c r="E3" s="7"/>
    </row>
    <row r="4" spans="1:5">
      <c r="A4" s="7"/>
      <c r="B4" s="7"/>
      <c r="C4" s="7" t="s">
        <v>3</v>
      </c>
      <c r="D4" s="7"/>
      <c r="E4" s="7" t="s">
        <v>4</v>
      </c>
    </row>
    <row r="5" spans="1:5">
      <c r="A5" s="7"/>
      <c r="B5" s="7"/>
      <c r="C5" s="7"/>
      <c r="D5" s="7"/>
      <c r="E5" s="7"/>
    </row>
    <row r="6" spans="1:1">
      <c r="A6" t="s">
        <v>5</v>
      </c>
    </row>
    <row r="7" ht="25" customHeight="1" spans="1: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</row>
    <row r="8" ht="25" customHeight="1" spans="1:5">
      <c r="A8" s="13" t="s">
        <v>11</v>
      </c>
      <c r="B8" s="13" t="s">
        <v>12</v>
      </c>
      <c r="C8" s="19">
        <v>0.13</v>
      </c>
      <c r="D8" s="20">
        <f>E8/(1+C8)</f>
        <v>0</v>
      </c>
      <c r="E8" s="20">
        <f>SUM('分表1 产品报价详单(除安全服务外)'!M6,'分表1 产品报价详单(除安全服务外)'!M7,'分表1 产品报价详单(除安全服务外)'!M8)</f>
        <v>0</v>
      </c>
    </row>
    <row r="9" spans="1:5">
      <c r="A9" s="13"/>
      <c r="B9" s="13"/>
      <c r="C9" s="19" t="s">
        <v>13</v>
      </c>
      <c r="D9" s="20">
        <f>SUM(D8)</f>
        <v>0</v>
      </c>
      <c r="E9" s="20">
        <f>SUM(E8)</f>
        <v>0</v>
      </c>
    </row>
    <row r="12" spans="1:1">
      <c r="A12" t="s">
        <v>14</v>
      </c>
    </row>
    <row r="13" ht="25" customHeight="1" spans="1:5">
      <c r="A13" s="12" t="s">
        <v>6</v>
      </c>
      <c r="B13" s="12" t="s">
        <v>7</v>
      </c>
      <c r="C13" s="12" t="s">
        <v>8</v>
      </c>
      <c r="D13" s="12" t="s">
        <v>9</v>
      </c>
      <c r="E13" s="12" t="s">
        <v>10</v>
      </c>
    </row>
    <row r="14" ht="25" customHeight="1" spans="1:5">
      <c r="A14" s="13" t="s">
        <v>11</v>
      </c>
      <c r="B14" s="13" t="s">
        <v>12</v>
      </c>
      <c r="C14" s="19">
        <v>0.06</v>
      </c>
      <c r="D14" s="20">
        <f>E14/(1+C14)</f>
        <v>0</v>
      </c>
      <c r="E14" s="20">
        <f>SUM('分表1 产品报价详单(除安全服务外)'!M9,'分表1 产品报价详单(除安全服务外)'!M10)</f>
        <v>0</v>
      </c>
    </row>
    <row r="15" spans="1:5">
      <c r="A15" s="13"/>
      <c r="B15" s="13"/>
      <c r="C15" s="19" t="s">
        <v>13</v>
      </c>
      <c r="D15" s="20">
        <f>SUM(D14)</f>
        <v>0</v>
      </c>
      <c r="E15" s="20">
        <f>SUM(E14)</f>
        <v>0</v>
      </c>
    </row>
    <row r="17" spans="4:5">
      <c r="D17" t="s">
        <v>15</v>
      </c>
      <c r="E17" s="21">
        <f>SUM(E8,E14)</f>
        <v>0</v>
      </c>
    </row>
  </sheetData>
  <mergeCells count="8">
    <mergeCell ref="A1:E1"/>
    <mergeCell ref="A6:E6"/>
    <mergeCell ref="A12:E12"/>
    <mergeCell ref="E2:E3"/>
    <mergeCell ref="E4:E5"/>
    <mergeCell ref="A2:B5"/>
    <mergeCell ref="C2:D3"/>
    <mergeCell ref="C4:D5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I4" sqref="A2:N4"/>
    </sheetView>
  </sheetViews>
  <sheetFormatPr defaultColWidth="10.875" defaultRowHeight="14.25"/>
  <cols>
    <col min="1" max="1" width="5.075" style="1" customWidth="1"/>
    <col min="2" max="7" width="11.7166666666667" style="1" customWidth="1"/>
    <col min="8" max="8" width="42.9666666666667" style="1" customWidth="1"/>
    <col min="9" max="11" width="5.075" style="1" customWidth="1"/>
    <col min="12" max="14" width="11.7166666666667" style="1" customWidth="1"/>
    <col min="15" max="16384" width="10.875" style="1"/>
  </cols>
  <sheetData>
    <row r="1" ht="30.75" customHeight="1" spans="1:4">
      <c r="A1" s="2" t="s">
        <v>16</v>
      </c>
      <c r="B1" s="3"/>
      <c r="C1" s="3"/>
      <c r="D1" s="4"/>
    </row>
    <row r="2" ht="22.5" customHeight="1" spans="1:14">
      <c r="A2" s="5"/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0.25" customHeight="1" spans="1:14">
      <c r="A3" s="8"/>
      <c r="B3" s="9"/>
      <c r="C3" s="9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24" customHeight="1" spans="1:14">
      <c r="A4" s="10"/>
      <c r="B4" s="11"/>
      <c r="C4" s="11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12" t="s">
        <v>17</v>
      </c>
      <c r="B5" s="12" t="s">
        <v>18</v>
      </c>
      <c r="C5" s="12" t="s">
        <v>7</v>
      </c>
      <c r="D5" s="12" t="s">
        <v>19</v>
      </c>
      <c r="E5" s="12" t="s">
        <v>20</v>
      </c>
      <c r="F5" s="12" t="s">
        <v>21</v>
      </c>
      <c r="G5" s="12" t="s">
        <v>22</v>
      </c>
      <c r="H5" s="12" t="s">
        <v>23</v>
      </c>
      <c r="I5" s="12" t="s">
        <v>24</v>
      </c>
      <c r="J5" s="12" t="s">
        <v>25</v>
      </c>
      <c r="K5" s="12" t="s">
        <v>26</v>
      </c>
      <c r="L5" s="12" t="s">
        <v>27</v>
      </c>
      <c r="M5" s="12" t="s">
        <v>28</v>
      </c>
      <c r="N5" s="12" t="s">
        <v>29</v>
      </c>
    </row>
    <row r="6" ht="72" spans="1:14">
      <c r="A6" s="13" t="s">
        <v>30</v>
      </c>
      <c r="B6" s="13" t="s">
        <v>31</v>
      </c>
      <c r="C6" s="14" t="s">
        <v>12</v>
      </c>
      <c r="D6" s="14" t="s">
        <v>32</v>
      </c>
      <c r="E6" s="14" t="s">
        <v>33</v>
      </c>
      <c r="F6" s="14" t="s">
        <v>34</v>
      </c>
      <c r="G6" s="14" t="s">
        <v>35</v>
      </c>
      <c r="H6" s="7" t="s">
        <v>36</v>
      </c>
      <c r="I6" s="16">
        <v>1</v>
      </c>
      <c r="J6" s="16">
        <v>0</v>
      </c>
      <c r="K6" s="14" t="s">
        <v>37</v>
      </c>
      <c r="L6" s="17"/>
      <c r="M6" s="17"/>
      <c r="N6" s="17"/>
    </row>
    <row r="7" ht="156" spans="1:14">
      <c r="A7" s="13" t="s">
        <v>38</v>
      </c>
      <c r="B7"/>
      <c r="C7" s="14"/>
      <c r="D7" s="14" t="s">
        <v>39</v>
      </c>
      <c r="E7" s="14" t="s">
        <v>40</v>
      </c>
      <c r="F7" s="14" t="s">
        <v>41</v>
      </c>
      <c r="G7" s="14" t="s">
        <v>42</v>
      </c>
      <c r="H7" s="7" t="s">
        <v>43</v>
      </c>
      <c r="I7" s="16">
        <v>330</v>
      </c>
      <c r="J7" s="16">
        <v>0</v>
      </c>
      <c r="K7" s="14" t="s">
        <v>37</v>
      </c>
      <c r="L7" s="17"/>
      <c r="M7" s="17"/>
      <c r="N7" s="17"/>
    </row>
    <row r="8" ht="144" spans="1:14">
      <c r="A8" s="13" t="s">
        <v>44</v>
      </c>
      <c r="B8"/>
      <c r="C8" s="14"/>
      <c r="D8" s="14" t="s">
        <v>39</v>
      </c>
      <c r="E8" s="14" t="s">
        <v>45</v>
      </c>
      <c r="F8" s="14" t="s">
        <v>41</v>
      </c>
      <c r="G8" s="14" t="s">
        <v>46</v>
      </c>
      <c r="H8" s="7" t="s">
        <v>47</v>
      </c>
      <c r="I8" s="16">
        <v>20</v>
      </c>
      <c r="J8" s="16">
        <v>0</v>
      </c>
      <c r="K8" s="14" t="s">
        <v>37</v>
      </c>
      <c r="L8" s="17"/>
      <c r="M8" s="17"/>
      <c r="N8" s="17"/>
    </row>
    <row r="9" ht="84" spans="1:14">
      <c r="A9" s="13" t="s">
        <v>48</v>
      </c>
      <c r="B9"/>
      <c r="C9" s="14"/>
      <c r="D9" s="14" t="s">
        <v>49</v>
      </c>
      <c r="E9" s="14" t="s">
        <v>50</v>
      </c>
      <c r="F9" s="14" t="s">
        <v>51</v>
      </c>
      <c r="G9" s="14" t="s">
        <v>52</v>
      </c>
      <c r="H9" s="7" t="s">
        <v>53</v>
      </c>
      <c r="I9" s="16">
        <v>2</v>
      </c>
      <c r="J9" s="16">
        <v>1</v>
      </c>
      <c r="K9" s="14" t="s">
        <v>54</v>
      </c>
      <c r="L9" s="17"/>
      <c r="M9" s="17"/>
      <c r="N9" s="17"/>
    </row>
    <row r="10" ht="84" spans="1:14">
      <c r="A10" s="13" t="s">
        <v>55</v>
      </c>
      <c r="B10" s="13"/>
      <c r="C10" s="14"/>
      <c r="D10" s="14" t="s">
        <v>49</v>
      </c>
      <c r="E10" s="14" t="s">
        <v>56</v>
      </c>
      <c r="F10" s="14" t="s">
        <v>51</v>
      </c>
      <c r="G10" s="14" t="s">
        <v>52</v>
      </c>
      <c r="H10" s="7" t="s">
        <v>53</v>
      </c>
      <c r="I10" s="16">
        <v>2</v>
      </c>
      <c r="J10" s="16">
        <v>1</v>
      </c>
      <c r="K10" s="14" t="s">
        <v>54</v>
      </c>
      <c r="L10" s="17"/>
      <c r="M10" s="17"/>
      <c r="N10" s="17"/>
    </row>
    <row r="12" spans="1:1">
      <c r="A12" s="15" t="s">
        <v>57</v>
      </c>
    </row>
    <row r="13" spans="1:1">
      <c r="A13" s="15" t="s">
        <v>58</v>
      </c>
    </row>
    <row r="14" spans="1:1">
      <c r="A14" s="15" t="s">
        <v>59</v>
      </c>
    </row>
    <row r="15" spans="1:1">
      <c r="A15" s="15" t="s">
        <v>60</v>
      </c>
    </row>
  </sheetData>
  <mergeCells count="15">
    <mergeCell ref="A1:N1"/>
    <mergeCell ref="D2:H2"/>
    <mergeCell ref="I2:N2"/>
    <mergeCell ref="D3:H3"/>
    <mergeCell ref="I3:N3"/>
    <mergeCell ref="D4:H4"/>
    <mergeCell ref="I4:N4"/>
    <mergeCell ref="A12:B12"/>
    <mergeCell ref="A13:D13"/>
    <mergeCell ref="A14:E14"/>
    <mergeCell ref="A15:F15"/>
    <mergeCell ref="B6:B10"/>
    <mergeCell ref="C6:C10"/>
    <mergeCell ref="N6:N10"/>
    <mergeCell ref="A2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价格总表</vt:lpstr>
      <vt:lpstr>分表1 产品报价详单(除安全服务外)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张济斌</cp:lastModifiedBy>
  <dcterms:created xsi:type="dcterms:W3CDTF">2018-04-09T01:38:00Z</dcterms:created>
  <cp:lastPrinted>2018-07-18T07:05:00Z</cp:lastPrinted>
  <dcterms:modified xsi:type="dcterms:W3CDTF">2024-10-08T00:32:38Z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FC4BBBF1548E46D59F34A46D64BE76F5</vt:lpwstr>
  </property>
  <property fmtid="{D5CDD505-2E9C-101B-9397-08002B2CF9AE}" pid="3" name="KSOProductBuildVer">
    <vt:lpwstr>2052-11.8.2.12085</vt:lpwstr>
  </property>
</Properties>
</file>